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7.22" sheetId="1" r:id="rId1"/>
  </sheets>
  <definedNames>
    <definedName name="_xlnm._FilterDatabase" localSheetId="0" hidden="1">'на 1.07.22'!#REF!</definedName>
    <definedName name="_xlnm.Print_Titles" localSheetId="0">'на 1.07.22'!$5:$5</definedName>
    <definedName name="_xlnm.Print_Area" localSheetId="0">'на 1.07.22'!$A$1:$K$59</definedName>
  </definedNames>
  <calcPr calcId="145621"/>
</workbook>
</file>

<file path=xl/calcChain.xml><?xml version="1.0" encoding="utf-8"?>
<calcChain xmlns="http://schemas.openxmlformats.org/spreadsheetml/2006/main">
  <c r="J19" i="1" l="1"/>
  <c r="I19" i="1"/>
  <c r="J47" i="1"/>
  <c r="J28" i="1"/>
  <c r="I28" i="1"/>
  <c r="J39" i="1"/>
  <c r="I39" i="1"/>
  <c r="C17" i="1"/>
  <c r="C57" i="1" s="1"/>
  <c r="H39" i="1" l="1"/>
  <c r="J37" i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J38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J9" i="1"/>
  <c r="J11" i="1"/>
  <c r="J14" i="1"/>
  <c r="J16" i="1"/>
  <c r="J18" i="1"/>
  <c r="J23" i="1"/>
  <c r="J24" i="1"/>
  <c r="J25" i="1"/>
  <c r="J29" i="1"/>
  <c r="J30" i="1"/>
  <c r="J33" i="1"/>
  <c r="J35" i="1"/>
  <c r="J36" i="1"/>
  <c r="J42" i="1"/>
  <c r="J48" i="1"/>
  <c r="J49" i="1"/>
  <c r="J52" i="1"/>
  <c r="J53" i="1"/>
  <c r="J54" i="1"/>
  <c r="J56" i="1"/>
  <c r="I7" i="1"/>
  <c r="I9" i="1"/>
  <c r="I11" i="1"/>
  <c r="I14" i="1"/>
  <c r="I16" i="1"/>
  <c r="I18" i="1"/>
  <c r="I23" i="1"/>
  <c r="I24" i="1"/>
  <c r="I25" i="1"/>
  <c r="I30" i="1"/>
  <c r="I33" i="1"/>
  <c r="I35" i="1"/>
  <c r="I36" i="1"/>
  <c r="I42" i="1"/>
  <c r="I48" i="1"/>
  <c r="I49" i="1"/>
  <c r="I52" i="1"/>
  <c r="I53" i="1"/>
  <c r="I54" i="1"/>
  <c r="I56" i="1"/>
  <c r="D51" i="1"/>
  <c r="F6" i="1"/>
  <c r="E6" i="1"/>
  <c r="D6" i="1"/>
  <c r="H14" i="1"/>
  <c r="H11" i="1"/>
  <c r="H9" i="1"/>
  <c r="H7" i="1"/>
  <c r="D55" i="1"/>
  <c r="D46" i="1"/>
  <c r="D41" i="1"/>
  <c r="D32" i="1"/>
  <c r="D27" i="1"/>
  <c r="D20" i="1"/>
  <c r="D15" i="1"/>
  <c r="D44" i="1"/>
  <c r="E44" i="1"/>
  <c r="F44" i="1"/>
  <c r="E20" i="1"/>
  <c r="D57" i="1" l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8" i="1"/>
  <c r="H49" i="1"/>
  <c r="H52" i="1"/>
  <c r="H53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51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51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<sst xmlns="http://schemas.openxmlformats.org/spreadsheetml/2006/main" count="121" uniqueCount="116">
  <si>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</si>
  <si>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</si>
  <si>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</si>
  <si>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</si>
  <si>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</si>
  <si>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</si>
  <si>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</si>
  <si>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</si>
  <si>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</si>
  <si>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</si>
  <si>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</si>
  <si>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</si>
  <si>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</si>
  <si>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</si>
  <si>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</si>
  <si>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</si>
  <si>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</si>
  <si>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</si>
  <si>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</si>
  <si>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</si>
  <si>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</si>
  <si>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</si>
  <si>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</si>
  <si>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</si>
  <si>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</si>
  <si>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</si>
  <si>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</si>
  <si>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</si>
  <si>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</si>
  <si>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</si>
  <si>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</si>
  <si>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</si>
  <si>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</si>
  <si>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</si>
  <si>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</si>
  <si>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</si>
  <si>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</si>
  <si>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</si>
  <si>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</si>
  <si>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</si>
  <si>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</si>
  <si>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</si>
  <si>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</si>
  <si>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</si>
  <si>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</si>
  <si>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</si>
  <si>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</si>
  <si>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</si>
  <si>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</si>
  <si>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</si>
  <si>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</si>
  <si>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</si>
  <si>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</si>
  <si>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</si>
  <si>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</si>
  <si>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</si>
  <si>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</si>
  <si>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</si>
  <si>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</si>
  <si>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</si>
  <si>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</si>
  <si>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</si>
  <si>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</si>
  <si>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</si>
  <si>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</si>
  <si>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</si>
  <si>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</si>
  <si>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</si>
  <si>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</si>
  <si>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</si>
  <si>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</si>
  <si>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</si>
  <si>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</si>
  <si>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</si>
  <si>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</si>
  <si>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</si>
  <si>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</si>
  <si>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</si>
  <si>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</si>
  <si>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</si>
  <si>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</si>
  <si>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</si>
  <si>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</si>
  <si>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</si>
  <si>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</si>
  <si>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</si>
  <si>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</si>
  <si>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</si>
  <si>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</si>
  <si>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</si>
  <si>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</si>
  <si>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</si>
  <si>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</si>
  <si>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</si>
  <si>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</si>
  <si>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</si>
  <si>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</si>
  <si>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</si>
  <si>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</si>
  <si>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</si>
  <si>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</si>
  <si>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</si>
  <si>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</si>
  <si>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</si>
  <si>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</si>
  <si>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</si>
  <si>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</si>
  <si>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</si>
  <si>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2022г</t>
  </si>
  <si>
    <t>к уточненным бюджетным назначениям 
2022г</t>
  </si>
  <si>
    <t>к соответ-ствующему периоду 2021г</t>
  </si>
  <si>
    <t>Анализ исполнения расходов бюджета муниципального образования п. Михайловский Саратовской области на 01.07.2022 года</t>
  </si>
  <si>
    <t>Исполнено на 01.07.2021г</t>
  </si>
  <si>
    <t>Кассовый план 
по состоянию на 01.07.2022г</t>
  </si>
  <si>
    <t>Исполнено на 01.07.2022г</t>
  </si>
  <si>
    <t>к кассовому плану 
по состоянию на 01.07.2022г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</si>
</sst>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46" activePane="bottomLeft" state="frozen"/>
      <selection pane="bottomLeft" activeCell="E3" sqref="E3:E4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112</v>
      </c>
      <c r="D3" s="81" t="s">
        <v>108</v>
      </c>
      <c r="E3" s="81" t="s">
        <v>113</v>
      </c>
      <c r="F3" s="74" t="s">
        <v>114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109</v>
      </c>
      <c r="I4" s="67" t="s">
        <v>115</v>
      </c>
      <c r="J4" s="67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60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14043</v>
      </c>
      <c r="D6" s="49">
        <f>SUM(D7:D14)</f>
        <v>31426.799999999996</v>
      </c>
      <c r="E6" s="49">
        <f>SUM(E7:E14)</f>
        <v>12354.1</v>
      </c>
      <c r="F6" s="49">
        <f>SUM(F7:F14)</f>
        <v>12354.1</v>
      </c>
      <c r="G6" s="48"/>
      <c r="H6" s="49">
        <f>ROUND(F6/D6*100,1)</f>
        <v>39.299999999999997</v>
      </c>
      <c r="I6" s="49">
        <f>F6/E6*100</f>
        <v>100</v>
      </c>
      <c r="J6" s="49">
        <f>F6/C6*100</f>
        <v>87.973367514063952</v>
      </c>
      <c r="K6" s="14"/>
    </row>
    <row r="7" spans="1:30" ht="40.5" x14ac:dyDescent="0.3">
      <c r="A7" s="52" t="s">
        <v>45</v>
      </c>
      <c r="B7" s="25" t="s">
        <v>71</v>
      </c>
      <c r="C7" s="63">
        <v>739.2</v>
      </c>
      <c r="D7" s="45">
        <v>2434.6999999999998</v>
      </c>
      <c r="E7" s="45">
        <v>1141</v>
      </c>
      <c r="F7" s="45">
        <v>1141</v>
      </c>
      <c r="G7" s="48">
        <v>1351.0896699999998</v>
      </c>
      <c r="H7" s="45">
        <f t="shared" ref="H7:H14" si="0">ROUND(F7/D7*100,1)</f>
        <v>46.9</v>
      </c>
      <c r="I7" s="45">
        <f t="shared" ref="I7:I57" si="1">F7/E7*100</f>
        <v>100</v>
      </c>
      <c r="J7" s="45">
        <f>F7/C7*100</f>
        <v>154.35606060606059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4654.1000000000004</v>
      </c>
      <c r="D9" s="45">
        <v>11271.9</v>
      </c>
      <c r="E9" s="45">
        <v>4364.5</v>
      </c>
      <c r="F9" s="45">
        <v>4364.5</v>
      </c>
      <c r="G9" s="48">
        <v>227641.46383999998</v>
      </c>
      <c r="H9" s="45">
        <f t="shared" si="0"/>
        <v>38.700000000000003</v>
      </c>
      <c r="I9" s="45">
        <f t="shared" si="1"/>
        <v>100</v>
      </c>
      <c r="J9" s="45">
        <f t="shared" ref="J9:J57" si="2">F9/C9*100</f>
        <v>93.77752949012698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1709.2</v>
      </c>
      <c r="D11" s="45">
        <v>4609.6000000000004</v>
      </c>
      <c r="E11" s="45">
        <v>2027.1</v>
      </c>
      <c r="F11" s="45">
        <v>2027.1</v>
      </c>
      <c r="G11" s="48">
        <v>74013.022430000012</v>
      </c>
      <c r="H11" s="45">
        <f t="shared" si="0"/>
        <v>44</v>
      </c>
      <c r="I11" s="45">
        <f t="shared" si="1"/>
        <v>100</v>
      </c>
      <c r="J11" s="45">
        <f t="shared" si="2"/>
        <v>118.59934472267726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6940.5</v>
      </c>
      <c r="D14" s="45">
        <v>13011.6</v>
      </c>
      <c r="E14" s="45">
        <v>4821.5</v>
      </c>
      <c r="F14" s="45">
        <v>4821.5</v>
      </c>
      <c r="G14" s="48">
        <v>695292.2371100001</v>
      </c>
      <c r="H14" s="45">
        <f t="shared" si="0"/>
        <v>37.1</v>
      </c>
      <c r="I14" s="45">
        <f t="shared" si="1"/>
        <v>100</v>
      </c>
      <c r="J14" s="45">
        <f t="shared" si="2"/>
        <v>69.469058425185509</v>
      </c>
    </row>
    <row r="15" spans="1:30" ht="20.25" x14ac:dyDescent="0.3">
      <c r="A15" s="53" t="s">
        <v>52</v>
      </c>
      <c r="B15" s="26" t="s">
        <v>53</v>
      </c>
      <c r="C15" s="62">
        <f>C16</f>
        <v>42.7</v>
      </c>
      <c r="D15" s="49">
        <f>D16</f>
        <v>99.7</v>
      </c>
      <c r="E15" s="49">
        <f t="shared" ref="E15:F15" si="3">E16</f>
        <v>47.8</v>
      </c>
      <c r="F15" s="49">
        <f t="shared" si="3"/>
        <v>47.8</v>
      </c>
      <c r="G15" s="47"/>
      <c r="H15" s="49">
        <f t="shared" ref="H15:H57" si="4">ROUND(F15/D15*100,1)</f>
        <v>47.9</v>
      </c>
      <c r="I15" s="49">
        <f t="shared" si="1"/>
        <v>100</v>
      </c>
      <c r="J15" s="49">
        <f t="shared" si="2"/>
        <v>111.94379391100702</v>
      </c>
    </row>
    <row r="16" spans="1:30" ht="20.25" x14ac:dyDescent="0.3">
      <c r="A16" s="54" t="s">
        <v>104</v>
      </c>
      <c r="B16" s="27" t="s">
        <v>103</v>
      </c>
      <c r="C16" s="64">
        <v>42.7</v>
      </c>
      <c r="D16" s="45">
        <v>99.7</v>
      </c>
      <c r="E16" s="45">
        <v>47.8</v>
      </c>
      <c r="F16" s="45">
        <v>47.8</v>
      </c>
      <c r="G16" s="48"/>
      <c r="H16" s="45">
        <f t="shared" si="4"/>
        <v>47.9</v>
      </c>
      <c r="I16" s="45">
        <f t="shared" si="1"/>
        <v>100</v>
      </c>
      <c r="J16" s="45">
        <f t="shared" si="2"/>
        <v>111.94379391100702</v>
      </c>
    </row>
    <row r="17" spans="1:10" ht="39.75" customHeight="1" x14ac:dyDescent="0.3">
      <c r="A17" s="53" t="s">
        <v>29</v>
      </c>
      <c r="B17" s="26" t="s">
        <v>10</v>
      </c>
      <c r="C17" s="62">
        <f>C18+C19</f>
        <v>1493.6</v>
      </c>
      <c r="D17" s="49">
        <f>D18+D19</f>
        <v>3818.4</v>
      </c>
      <c r="E17" s="49">
        <f>E18+E19</f>
        <v>1683.2</v>
      </c>
      <c r="F17" s="49">
        <f>F18+F19</f>
        <v>1683.2</v>
      </c>
      <c r="G17" s="48"/>
      <c r="H17" s="49">
        <f t="shared" si="4"/>
        <v>44.1</v>
      </c>
      <c r="I17" s="49">
        <f t="shared" si="1"/>
        <v>100</v>
      </c>
      <c r="J17" s="49">
        <f t="shared" si="2"/>
        <v>112.69416175682913</v>
      </c>
    </row>
    <row r="18" spans="1:10" ht="20.25" x14ac:dyDescent="0.3">
      <c r="A18" s="52" t="s">
        <v>30</v>
      </c>
      <c r="B18" s="25" t="s">
        <v>106</v>
      </c>
      <c r="C18" s="63">
        <v>1395.6</v>
      </c>
      <c r="D18" s="45">
        <v>3469.4</v>
      </c>
      <c r="E18" s="45">
        <v>1384.2</v>
      </c>
      <c r="F18" s="45">
        <v>1384.2</v>
      </c>
      <c r="G18" s="48"/>
      <c r="H18" s="45">
        <f t="shared" si="4"/>
        <v>39.9</v>
      </c>
      <c r="I18" s="45">
        <f t="shared" si="1"/>
        <v>100</v>
      </c>
      <c r="J18" s="45">
        <f t="shared" si="2"/>
        <v>99.18314703353397</v>
      </c>
    </row>
    <row r="19" spans="1:10" ht="39.75" customHeight="1" x14ac:dyDescent="0.3">
      <c r="A19" s="52" t="s">
        <v>105</v>
      </c>
      <c r="B19" s="25" t="s">
        <v>107</v>
      </c>
      <c r="C19" s="63">
        <v>98</v>
      </c>
      <c r="D19" s="45">
        <v>349</v>
      </c>
      <c r="E19" s="45">
        <v>299</v>
      </c>
      <c r="F19" s="45">
        <v>299</v>
      </c>
      <c r="G19" s="48"/>
      <c r="H19" s="45">
        <f t="shared" si="4"/>
        <v>85.7</v>
      </c>
      <c r="I19" s="45">
        <f t="shared" si="1"/>
        <v>100</v>
      </c>
      <c r="J19" s="45">
        <f t="shared" si="2"/>
        <v>305.10204081632651</v>
      </c>
    </row>
    <row r="20" spans="1:10" ht="20.25" x14ac:dyDescent="0.3">
      <c r="A20" s="51" t="s">
        <v>31</v>
      </c>
      <c r="B20" s="26" t="s">
        <v>11</v>
      </c>
      <c r="C20" s="62">
        <f>SUM(C21:C26)</f>
        <v>1865.1</v>
      </c>
      <c r="D20" s="49">
        <f>SUM(D21:D26)</f>
        <v>5597.2999999999993</v>
      </c>
      <c r="E20" s="49">
        <f>SUM(E21:E26)</f>
        <v>2513.6999999999998</v>
      </c>
      <c r="F20" s="49">
        <f t="shared" ref="F20" si="5">SUM(F21:F26)</f>
        <v>2513.6999999999998</v>
      </c>
      <c r="G20" s="48"/>
      <c r="H20" s="49">
        <f t="shared" si="4"/>
        <v>44.9</v>
      </c>
      <c r="I20" s="49">
        <f t="shared" si="1"/>
        <v>100</v>
      </c>
      <c r="J20" s="49">
        <f t="shared" si="2"/>
        <v>134.77561524851214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45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32.9</v>
      </c>
      <c r="E22" s="70">
        <v>0</v>
      </c>
      <c r="F22" s="45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45">
        <v>0</v>
      </c>
      <c r="G24" s="48"/>
      <c r="H24" s="45" t="e">
        <f t="shared" si="4"/>
        <v>#DIV/0!</v>
      </c>
      <c r="I24" s="45" t="e">
        <f t="shared" si="1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1505.1</v>
      </c>
      <c r="D25" s="45">
        <v>5564.4</v>
      </c>
      <c r="E25" s="45">
        <v>2513.6999999999998</v>
      </c>
      <c r="F25" s="45">
        <v>2513.6999999999998</v>
      </c>
      <c r="G25" s="48"/>
      <c r="H25" s="45">
        <f t="shared" si="4"/>
        <v>45.2</v>
      </c>
      <c r="I25" s="45">
        <f t="shared" si="1"/>
        <v>100</v>
      </c>
      <c r="J25" s="45">
        <f t="shared" si="2"/>
        <v>167.01215866055412</v>
      </c>
    </row>
    <row r="26" spans="1:10" ht="20.25" x14ac:dyDescent="0.3">
      <c r="A26" s="52" t="s">
        <v>60</v>
      </c>
      <c r="B26" s="25" t="s">
        <v>46</v>
      </c>
      <c r="C26" s="68">
        <v>360</v>
      </c>
      <c r="D26" s="45">
        <v>0</v>
      </c>
      <c r="E26" s="70">
        <v>0</v>
      </c>
      <c r="F26" s="45">
        <v>0</v>
      </c>
      <c r="G26" s="56"/>
      <c r="H26" s="45"/>
      <c r="I26" s="45"/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5338.9</v>
      </c>
      <c r="D27" s="49">
        <f>SUM(D28:D31)</f>
        <v>13871.7</v>
      </c>
      <c r="E27" s="49">
        <f>SUM(E28:E31)</f>
        <v>9264.5</v>
      </c>
      <c r="F27" s="49">
        <f t="shared" ref="F27" si="6">SUM(F28:F31)</f>
        <v>9264.5</v>
      </c>
      <c r="G27" s="56"/>
      <c r="H27" s="49">
        <f t="shared" si="4"/>
        <v>66.8</v>
      </c>
      <c r="I27" s="49">
        <f t="shared" si="1"/>
        <v>100</v>
      </c>
      <c r="J27" s="49">
        <f t="shared" si="2"/>
        <v>173.52825488396488</v>
      </c>
    </row>
    <row r="28" spans="1:10" ht="20.25" x14ac:dyDescent="0.3">
      <c r="A28" s="52" t="s">
        <v>35</v>
      </c>
      <c r="B28" s="28" t="s">
        <v>15</v>
      </c>
      <c r="C28" s="65">
        <v>94.8</v>
      </c>
      <c r="D28" s="45">
        <v>228</v>
      </c>
      <c r="E28" s="45">
        <v>72</v>
      </c>
      <c r="F28" s="45">
        <v>72</v>
      </c>
      <c r="G28" s="56"/>
      <c r="H28" s="45">
        <f t="shared" si="4"/>
        <v>31.6</v>
      </c>
      <c r="I28" s="45">
        <f t="shared" si="1"/>
        <v>100</v>
      </c>
      <c r="J28" s="45">
        <f t="shared" si="2"/>
        <v>75.949367088607602</v>
      </c>
    </row>
    <row r="29" spans="1:10" ht="20.25" x14ac:dyDescent="0.3">
      <c r="A29" s="52" t="s">
        <v>36</v>
      </c>
      <c r="B29" s="25" t="s">
        <v>16</v>
      </c>
      <c r="C29" s="63">
        <v>4180</v>
      </c>
      <c r="D29" s="45">
        <v>0</v>
      </c>
      <c r="E29" s="45">
        <v>0</v>
      </c>
      <c r="F29" s="45">
        <v>0</v>
      </c>
      <c r="G29" s="56"/>
      <c r="H29" s="45"/>
      <c r="I29" s="45"/>
      <c r="J29" s="45">
        <f t="shared" si="2"/>
        <v>0</v>
      </c>
    </row>
    <row r="30" spans="1:10" ht="20.25" x14ac:dyDescent="0.3">
      <c r="A30" s="52" t="s">
        <v>61</v>
      </c>
      <c r="B30" s="25" t="s">
        <v>62</v>
      </c>
      <c r="C30" s="63">
        <v>1064.0999999999999</v>
      </c>
      <c r="D30" s="45">
        <v>13643.7</v>
      </c>
      <c r="E30" s="45">
        <v>9192.5</v>
      </c>
      <c r="F30" s="45">
        <v>9192.5</v>
      </c>
      <c r="G30" s="56"/>
      <c r="H30" s="45">
        <f t="shared" si="4"/>
        <v>67.400000000000006</v>
      </c>
      <c r="I30" s="45">
        <f t="shared" si="1"/>
        <v>100</v>
      </c>
      <c r="J30" s="45">
        <f t="shared" si="2"/>
        <v>863.87557560379685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0</v>
      </c>
      <c r="E31" s="45">
        <v>0</v>
      </c>
      <c r="F31" s="45">
        <v>0</v>
      </c>
      <c r="G31" s="57"/>
      <c r="H31" s="45"/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7">E33</f>
        <v>0</v>
      </c>
      <c r="F32" s="49">
        <f t="shared" si="7"/>
        <v>0</v>
      </c>
      <c r="G32" s="57"/>
      <c r="H32" s="49" t="e">
        <f t="shared" si="4"/>
        <v>#DIV/0!</v>
      </c>
      <c r="I32" s="49" t="e">
        <f t="shared" si="1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45">
        <v>0</v>
      </c>
      <c r="G33" s="57"/>
      <c r="H33" s="45" t="e">
        <f t="shared" si="4"/>
        <v>#DIV/0!</v>
      </c>
      <c r="I33" s="45" t="e">
        <f t="shared" si="1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23614.6</v>
      </c>
      <c r="D34" s="49">
        <f>SUM(D35:D40)</f>
        <v>47930.600000000006</v>
      </c>
      <c r="E34" s="49">
        <f t="shared" ref="E34:F34" si="8">SUM(E35:E40)</f>
        <v>22254.499999999996</v>
      </c>
      <c r="F34" s="49">
        <f t="shared" si="8"/>
        <v>22254.499999999996</v>
      </c>
      <c r="G34" s="58">
        <f>G35+G36+G39+G40</f>
        <v>0</v>
      </c>
      <c r="H34" s="49">
        <f t="shared" si="4"/>
        <v>46.4</v>
      </c>
      <c r="I34" s="49">
        <f t="shared" si="1"/>
        <v>100</v>
      </c>
      <c r="J34" s="49">
        <f t="shared" si="2"/>
        <v>94.240427532119952</v>
      </c>
    </row>
    <row r="35" spans="1:10" ht="20.25" x14ac:dyDescent="0.3">
      <c r="A35" s="52" t="s">
        <v>39</v>
      </c>
      <c r="B35" s="28" t="s">
        <v>17</v>
      </c>
      <c r="C35" s="65">
        <v>8391.9</v>
      </c>
      <c r="D35" s="45">
        <v>15782.5</v>
      </c>
      <c r="E35" s="45">
        <v>6675.3</v>
      </c>
      <c r="F35" s="45">
        <v>6675.3</v>
      </c>
      <c r="G35" s="57"/>
      <c r="H35" s="45">
        <f t="shared" si="4"/>
        <v>42.3</v>
      </c>
      <c r="I35" s="45">
        <f t="shared" si="1"/>
        <v>100</v>
      </c>
      <c r="J35" s="45">
        <f t="shared" si="2"/>
        <v>79.544560826511272</v>
      </c>
    </row>
    <row r="36" spans="1:10" ht="20.25" x14ac:dyDescent="0.3">
      <c r="A36" s="52" t="s">
        <v>40</v>
      </c>
      <c r="B36" s="28" t="s">
        <v>18</v>
      </c>
      <c r="C36" s="65">
        <v>14855.8</v>
      </c>
      <c r="D36" s="45">
        <v>29085.5</v>
      </c>
      <c r="E36" s="45">
        <v>14442.8</v>
      </c>
      <c r="F36" s="45">
        <v>14442.8</v>
      </c>
      <c r="G36" s="57"/>
      <c r="H36" s="45">
        <f t="shared" si="4"/>
        <v>49.7</v>
      </c>
      <c r="I36" s="45">
        <f t="shared" si="1"/>
        <v>100</v>
      </c>
      <c r="J36" s="45">
        <f t="shared" si="2"/>
        <v>97.219941033131846</v>
      </c>
    </row>
    <row r="37" spans="1:10" ht="20.25" x14ac:dyDescent="0.3">
      <c r="A37" s="52" t="s">
        <v>98</v>
      </c>
      <c r="B37" s="71" t="s">
        <v>99</v>
      </c>
      <c r="C37" s="65">
        <v>93.4</v>
      </c>
      <c r="D37" s="45">
        <v>2812.3</v>
      </c>
      <c r="E37" s="45">
        <v>967.1</v>
      </c>
      <c r="F37" s="45">
        <v>967.1</v>
      </c>
      <c r="G37" s="57"/>
      <c r="H37" s="45">
        <f t="shared" si="4"/>
        <v>34.4</v>
      </c>
      <c r="I37" s="45">
        <f t="shared" si="1"/>
        <v>100</v>
      </c>
      <c r="J37" s="45">
        <f t="shared" si="2"/>
        <v>1035.4389721627408</v>
      </c>
    </row>
    <row r="38" spans="1:10" ht="40.5" x14ac:dyDescent="0.3">
      <c r="A38" s="52" t="s">
        <v>68</v>
      </c>
      <c r="B38" s="25" t="s">
        <v>69</v>
      </c>
      <c r="C38" s="63">
        <v>6.5</v>
      </c>
      <c r="D38" s="45">
        <v>35</v>
      </c>
      <c r="E38" s="45">
        <v>0</v>
      </c>
      <c r="F38" s="45">
        <v>0</v>
      </c>
      <c r="G38" s="57"/>
      <c r="H38" s="45">
        <f t="shared" si="4"/>
        <v>0</v>
      </c>
      <c r="I38" s="45"/>
      <c r="J38" s="45">
        <f t="shared" si="2"/>
        <v>0</v>
      </c>
    </row>
    <row r="39" spans="1:10" ht="20.25" x14ac:dyDescent="0.3">
      <c r="A39" s="52" t="s">
        <v>41</v>
      </c>
      <c r="B39" s="28" t="s">
        <v>19</v>
      </c>
      <c r="C39" s="65">
        <v>267</v>
      </c>
      <c r="D39" s="45">
        <v>215.3</v>
      </c>
      <c r="E39" s="45">
        <v>169.3</v>
      </c>
      <c r="F39" s="45">
        <v>169.3</v>
      </c>
      <c r="G39" s="57"/>
      <c r="H39" s="45">
        <f t="shared" si="4"/>
        <v>78.599999999999994</v>
      </c>
      <c r="I39" s="45">
        <f t="shared" si="1"/>
        <v>100</v>
      </c>
      <c r="J39" s="45">
        <f t="shared" si="2"/>
        <v>63.408239700374537</v>
      </c>
    </row>
    <row r="40" spans="1:10" ht="20.25" hidden="1" x14ac:dyDescent="0.3">
      <c r="A40" s="52" t="s">
        <v>42</v>
      </c>
      <c r="B40" s="28" t="s">
        <v>20</v>
      </c>
      <c r="C40" s="65">
        <v>0</v>
      </c>
      <c r="D40" s="45">
        <v>0</v>
      </c>
      <c r="E40" s="45">
        <v>0</v>
      </c>
      <c r="F40" s="45">
        <v>0</v>
      </c>
      <c r="G40" s="57"/>
      <c r="H40" s="45"/>
      <c r="I40" s="45"/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2234</v>
      </c>
      <c r="D41" s="49">
        <f>SUM(D42:D43)</f>
        <v>4197.8</v>
      </c>
      <c r="E41" s="49">
        <f>SUM(E42:E43)</f>
        <v>1838.3</v>
      </c>
      <c r="F41" s="49">
        <f t="shared" ref="F41" si="9">SUM(F42:F43)</f>
        <v>1838.3</v>
      </c>
      <c r="G41" s="57"/>
      <c r="H41" s="49">
        <f t="shared" si="4"/>
        <v>43.8</v>
      </c>
      <c r="I41" s="49">
        <f t="shared" si="1"/>
        <v>100</v>
      </c>
      <c r="J41" s="49">
        <f t="shared" si="2"/>
        <v>82.287376902417179</v>
      </c>
    </row>
    <row r="42" spans="1:10" ht="20.25" x14ac:dyDescent="0.3">
      <c r="A42" s="52" t="s">
        <v>43</v>
      </c>
      <c r="B42" s="25" t="s">
        <v>48</v>
      </c>
      <c r="C42" s="63">
        <v>2234</v>
      </c>
      <c r="D42" s="45">
        <v>4197.8</v>
      </c>
      <c r="E42" s="45">
        <v>1838.3</v>
      </c>
      <c r="F42" s="45">
        <v>1838.3</v>
      </c>
      <c r="G42" s="57"/>
      <c r="H42" s="45">
        <f t="shared" si="4"/>
        <v>43.8</v>
      </c>
      <c r="I42" s="45">
        <f t="shared" si="1"/>
        <v>100</v>
      </c>
      <c r="J42" s="45">
        <f t="shared" si="2"/>
        <v>82.287376902417179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45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49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45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521</v>
      </c>
      <c r="D46" s="49">
        <f>SUM(D47:D50)</f>
        <v>1051.6999999999998</v>
      </c>
      <c r="E46" s="49">
        <f t="shared" ref="E46:F46" si="10">SUM(E47:E50)</f>
        <v>386.6</v>
      </c>
      <c r="F46" s="49">
        <f t="shared" si="10"/>
        <v>386.6</v>
      </c>
      <c r="G46" s="57"/>
      <c r="H46" s="49">
        <f t="shared" si="4"/>
        <v>36.799999999999997</v>
      </c>
      <c r="I46" s="49">
        <f t="shared" si="1"/>
        <v>100</v>
      </c>
      <c r="J46" s="49">
        <f t="shared" si="2"/>
        <v>74.20345489443379</v>
      </c>
    </row>
    <row r="47" spans="1:10" ht="20.25" x14ac:dyDescent="0.3">
      <c r="A47" s="55">
        <v>1001</v>
      </c>
      <c r="B47" s="28" t="s">
        <v>22</v>
      </c>
      <c r="C47" s="65">
        <v>317.89999999999998</v>
      </c>
      <c r="D47" s="45">
        <v>595.9</v>
      </c>
      <c r="E47" s="45">
        <v>254.3</v>
      </c>
      <c r="F47" s="45">
        <v>254.3</v>
      </c>
      <c r="G47" s="57"/>
      <c r="H47" s="45">
        <f t="shared" si="4"/>
        <v>42.7</v>
      </c>
      <c r="I47" s="45">
        <f t="shared" si="1"/>
        <v>100</v>
      </c>
      <c r="J47" s="45">
        <f t="shared" si="2"/>
        <v>79.993708713431914</v>
      </c>
    </row>
    <row r="48" spans="1:10" ht="20.25" x14ac:dyDescent="0.3">
      <c r="A48" s="55">
        <v>1003</v>
      </c>
      <c r="B48" s="28" t="s">
        <v>23</v>
      </c>
      <c r="C48" s="65">
        <v>31.9</v>
      </c>
      <c r="D48" s="45">
        <v>75.3</v>
      </c>
      <c r="E48" s="45">
        <v>25.9</v>
      </c>
      <c r="F48" s="45">
        <v>25.9</v>
      </c>
      <c r="G48" s="57"/>
      <c r="H48" s="45">
        <f t="shared" si="4"/>
        <v>34.4</v>
      </c>
      <c r="I48" s="45">
        <f t="shared" si="1"/>
        <v>100</v>
      </c>
      <c r="J48" s="45">
        <f t="shared" si="2"/>
        <v>81.191222570532915</v>
      </c>
    </row>
    <row r="49" spans="1:10" ht="20.25" x14ac:dyDescent="0.3">
      <c r="A49" s="55">
        <v>1004</v>
      </c>
      <c r="B49" s="28" t="s">
        <v>65</v>
      </c>
      <c r="C49" s="65">
        <v>171.2</v>
      </c>
      <c r="D49" s="45">
        <v>380.5</v>
      </c>
      <c r="E49" s="45">
        <v>106.4</v>
      </c>
      <c r="F49" s="45">
        <v>106.4</v>
      </c>
      <c r="G49" s="57"/>
      <c r="H49" s="45">
        <f t="shared" si="4"/>
        <v>28</v>
      </c>
      <c r="I49" s="45">
        <f t="shared" si="1"/>
        <v>100</v>
      </c>
      <c r="J49" s="45">
        <f t="shared" si="2"/>
        <v>62.149532710280383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45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1299.5999999999999</v>
      </c>
      <c r="D51" s="49">
        <f>SUM(D52:D54)</f>
        <v>478.5</v>
      </c>
      <c r="E51" s="49">
        <f t="shared" ref="E51:G51" si="11">SUM(E52:E54)</f>
        <v>478.5</v>
      </c>
      <c r="F51" s="49">
        <f t="shared" si="11"/>
        <v>478.5</v>
      </c>
      <c r="G51" s="49">
        <f t="shared" si="11"/>
        <v>0</v>
      </c>
      <c r="H51" s="49">
        <f t="shared" si="4"/>
        <v>100</v>
      </c>
      <c r="I51" s="49">
        <f t="shared" si="1"/>
        <v>100</v>
      </c>
      <c r="J51" s="49">
        <f t="shared" si="2"/>
        <v>36.819021237303787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45">
        <v>0</v>
      </c>
      <c r="G52" s="57"/>
      <c r="H52" s="45" t="e">
        <f t="shared" si="4"/>
        <v>#DIV/0!</v>
      </c>
      <c r="I52" s="45" t="e">
        <f t="shared" si="1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1299.5999999999999</v>
      </c>
      <c r="D53" s="45">
        <v>478.5</v>
      </c>
      <c r="E53" s="45">
        <v>478.5</v>
      </c>
      <c r="F53" s="45">
        <v>478.5</v>
      </c>
      <c r="G53" s="57"/>
      <c r="H53" s="45">
        <f t="shared" si="4"/>
        <v>100</v>
      </c>
      <c r="I53" s="45">
        <f t="shared" si="1"/>
        <v>100</v>
      </c>
      <c r="J53" s="45">
        <f t="shared" si="2"/>
        <v>36.819021237303787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45">
        <v>0</v>
      </c>
      <c r="G54" s="57"/>
      <c r="H54" s="45" t="e">
        <f t="shared" si="4"/>
        <v>#DIV/0!</v>
      </c>
      <c r="I54" s="45" t="e">
        <f t="shared" si="1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812.9</v>
      </c>
      <c r="D55" s="49">
        <f>D56</f>
        <v>2121.4</v>
      </c>
      <c r="E55" s="49">
        <f t="shared" ref="E55:F55" si="12">E56</f>
        <v>834.8</v>
      </c>
      <c r="F55" s="49">
        <f t="shared" si="12"/>
        <v>834.8</v>
      </c>
      <c r="G55" s="57"/>
      <c r="H55" s="49">
        <f t="shared" si="4"/>
        <v>39.4</v>
      </c>
      <c r="I55" s="49">
        <f t="shared" si="1"/>
        <v>100</v>
      </c>
      <c r="J55" s="49">
        <f t="shared" si="2"/>
        <v>102.69405830975519</v>
      </c>
    </row>
    <row r="56" spans="1:10" ht="20.25" customHeight="1" x14ac:dyDescent="0.3">
      <c r="A56" s="55">
        <v>1202</v>
      </c>
      <c r="B56" s="25" t="s">
        <v>101</v>
      </c>
      <c r="C56" s="63">
        <v>812.9</v>
      </c>
      <c r="D56" s="45">
        <v>2121.4</v>
      </c>
      <c r="E56" s="45">
        <v>834.8</v>
      </c>
      <c r="F56" s="45">
        <v>834.8</v>
      </c>
      <c r="G56" s="57"/>
      <c r="H56" s="45">
        <f t="shared" si="4"/>
        <v>39.4</v>
      </c>
      <c r="I56" s="45">
        <f t="shared" si="1"/>
        <v>100</v>
      </c>
      <c r="J56" s="45">
        <f t="shared" si="2"/>
        <v>102.69405830975519</v>
      </c>
    </row>
    <row r="57" spans="1:10" ht="20.25" x14ac:dyDescent="0.3">
      <c r="A57" s="28"/>
      <c r="B57" s="29" t="s">
        <v>50</v>
      </c>
      <c r="C57" s="66">
        <f>C6+C15+C17+C20+C27+C32+C34+C41+C44+C46+C51+C55</f>
        <v>51265.4</v>
      </c>
      <c r="D57" s="46">
        <f>D6+D15+D17+D20+D27+D32+D34+D41+D44+D46+D51+D55</f>
        <v>110593.9</v>
      </c>
      <c r="E57" s="46">
        <f>E6+E15+E17+E20+E27+E32+E34+E41+E44+E46+E51+E55</f>
        <v>51656</v>
      </c>
      <c r="F57" s="46">
        <f>F6+F15+F17+F20+F27+F32+F34+F41+F44+F46+F51+F55</f>
        <v>51656</v>
      </c>
      <c r="G57" s="59"/>
      <c r="H57" s="46">
        <f t="shared" si="4"/>
        <v>46.7</v>
      </c>
      <c r="I57" s="49">
        <f t="shared" si="1"/>
        <v>100</v>
      </c>
      <c r="J57" s="49">
        <f t="shared" si="2"/>
        <v>100.76191739457802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1.07.22</vt:lpstr>
      <vt:lpstr>'на 1.07.22'!Заголовки_для_печати</vt:lpstr>
      <vt:lpstr>'на 1.07.22'!Область_печати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2022-04-14T12:31:40Z</cp:lastPrinted>
  <dcterms:created xsi:type="dcterms:W3CDTF">1997-11-11T07:14:23Z</dcterms:created>
  <dcterms:modified xsi:type="dcterms:W3CDTF">2022-07-18T04:28:58Z</dcterms:modified>
</cp:coreProperties>
</file>